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35" windowHeight="13290"/>
  </bookViews>
  <sheets>
    <sheet name="БаАЭС-1" sheetId="1" r:id="rId1"/>
  </sheets>
  <definedNames>
    <definedName name="_xlnm._FilterDatabase" localSheetId="0" hidden="1">'БаАЭС-1'!$B$4:$IF$10</definedName>
    <definedName name="_xlnm.Print_Area" localSheetId="0">'БаАЭС-1'!$A$1:$AY$32</definedName>
  </definedNames>
  <calcPr calcId="125725"/>
</workbook>
</file>

<file path=xl/calcChain.xml><?xml version="1.0" encoding="utf-8"?>
<calcChain xmlns="http://schemas.openxmlformats.org/spreadsheetml/2006/main">
  <c r="AT5" i="1"/>
  <c r="AU5"/>
  <c r="AT6"/>
  <c r="AU6"/>
  <c r="AT7"/>
  <c r="AU7"/>
  <c r="AT8"/>
  <c r="AU8"/>
  <c r="V9"/>
  <c r="AU9"/>
  <c r="AU10"/>
</calcChain>
</file>

<file path=xl/sharedStrings.xml><?xml version="1.0" encoding="utf-8"?>
<sst xmlns="http://schemas.openxmlformats.org/spreadsheetml/2006/main" count="174" uniqueCount="91">
  <si>
    <t>В т.ч.НДС 18%</t>
  </si>
  <si>
    <t>ИТОГО:</t>
  </si>
  <si>
    <t>СЗ 12-2-1/4375 от 31.11.2011</t>
  </si>
  <si>
    <t>Здание реактора</t>
  </si>
  <si>
    <t>10UJA.T.JMN.A-2240</t>
  </si>
  <si>
    <t>+</t>
  </si>
  <si>
    <t>Раствор НзВОз от 16 от 20 г/кг При НЭ-3,7Е7 Бк/м3 При ПА-3,7Е11 Бк/м3</t>
  </si>
  <si>
    <t>-</t>
  </si>
  <si>
    <t>ЗО</t>
  </si>
  <si>
    <t>нж</t>
  </si>
  <si>
    <t>219х12</t>
  </si>
  <si>
    <t>3,200</t>
  </si>
  <si>
    <t>II</t>
  </si>
  <si>
    <t>2(С)</t>
  </si>
  <si>
    <t>I</t>
  </si>
  <si>
    <t>УХЛ4</t>
  </si>
  <si>
    <t>10UJA</t>
  </si>
  <si>
    <t>2ЛВ</t>
  </si>
  <si>
    <t>BTlO.B.110.i&amp;.&amp;&amp;i&amp;&amp;&amp;&amp;.&amp;i&amp;&amp;&amp;&amp;.000.MD.0003</t>
  </si>
  <si>
    <t>по типу ТУ 422-14-15/87-А ред. 2008</t>
  </si>
  <si>
    <t>сварка</t>
  </si>
  <si>
    <t>МОАОС 250-63 тип 52 072.3020</t>
  </si>
  <si>
    <t>электропривод</t>
  </si>
  <si>
    <t>по типу А00123-0040/250-200/О ( с доработкой на класс герметичности А)</t>
  </si>
  <si>
    <t>оборудование</t>
  </si>
  <si>
    <t>2ВIIIв</t>
  </si>
  <si>
    <t>Задвижка запорная быстродействующая</t>
  </si>
  <si>
    <t>10JMN44AA802</t>
  </si>
  <si>
    <t>10JMN34AA802</t>
  </si>
  <si>
    <t>10JMN24AA802</t>
  </si>
  <si>
    <t>4,200</t>
  </si>
  <si>
    <t>10JMN14AA802</t>
  </si>
  <si>
    <t>Дата ЗЗ (когда реально получена)</t>
  </si>
  <si>
    <t>Номер СЗ ОСУБД на закупку</t>
  </si>
  <si>
    <t>Объект</t>
  </si>
  <si>
    <t>Срок поставки БАЭС-1</t>
  </si>
  <si>
    <t>Примечания</t>
  </si>
  <si>
    <t>Завод-изготовитель</t>
  </si>
  <si>
    <t>Сумма за ед., с НДС, руб.</t>
  </si>
  <si>
    <t>Сумма за ед., без НДС, руб.</t>
  </si>
  <si>
    <t>Цена за ед., без НДС, руб.</t>
  </si>
  <si>
    <t>Код работы</t>
  </si>
  <si>
    <t>Диаметр патрубка, D</t>
  </si>
  <si>
    <t>Расстояние между осями, мм</t>
  </si>
  <si>
    <t>Высота от оси до низа арматуры, h, мм</t>
  </si>
  <si>
    <t>Высота арматуры, H, мм</t>
  </si>
  <si>
    <t>Длина арматуры, L, мм</t>
  </si>
  <si>
    <t>Разделка кромок</t>
  </si>
  <si>
    <t>Наличие механических примесей</t>
  </si>
  <si>
    <t>Среда</t>
  </si>
  <si>
    <t>Участие в ЗПА (Указать ЗПА)</t>
  </si>
  <si>
    <t>Гермозона (указать ЗО)</t>
  </si>
  <si>
    <t>Материал трубопровода</t>
  </si>
  <si>
    <t>Размер присоединяемого трубопровода</t>
  </si>
  <si>
    <t>Температура, ºC</t>
  </si>
  <si>
    <t>Давление (max расчетное) изб, Мпа</t>
  </si>
  <si>
    <t>Высотная отметка</t>
  </si>
  <si>
    <t>Тип атмосферы при хранении</t>
  </si>
  <si>
    <t>Условия хранения</t>
  </si>
  <si>
    <t>Тип атмосферы при экспл.</t>
  </si>
  <si>
    <t>Климатическое исполнение и категория размещения</t>
  </si>
  <si>
    <t>Категория обеспечения качества</t>
  </si>
  <si>
    <t>Код KKS здания установки</t>
  </si>
  <si>
    <t>Кол-во</t>
  </si>
  <si>
    <t>Категория сейсмостойкости</t>
  </si>
  <si>
    <t>Класс и группа трубопровода</t>
  </si>
  <si>
    <t>№ ИТТ</t>
  </si>
  <si>
    <t>№ ТУ, чертежа, и др. (для примера)</t>
  </si>
  <si>
    <t xml:space="preserve">Тип  присоединения   </t>
  </si>
  <si>
    <t>Материал</t>
  </si>
  <si>
    <t>Время закрытия, с</t>
  </si>
  <si>
    <t>Мощность привода, кВт</t>
  </si>
  <si>
    <t>Тип элетропривода</t>
  </si>
  <si>
    <t>Способ управления</t>
  </si>
  <si>
    <t>Масса, един.</t>
  </si>
  <si>
    <t>Tp(арматуры), °С</t>
  </si>
  <si>
    <t>Pp, МПа</t>
  </si>
  <si>
    <t>Диаметр условный, мм</t>
  </si>
  <si>
    <t>Тип</t>
  </si>
  <si>
    <t>Оборудование/материалы</t>
  </si>
  <si>
    <t>Класс арматуры по НП-068-05</t>
  </si>
  <si>
    <t>Наименование оборудования</t>
  </si>
  <si>
    <t>Код по KKS, MCS</t>
  </si>
  <si>
    <t>PID</t>
  </si>
  <si>
    <t>№ п/п</t>
  </si>
  <si>
    <t xml:space="preserve"> Задвижки специальные  Dn 200 мм быстродействующие для сооружения энергоблока №1 Балтийской АЭС</t>
  </si>
  <si>
    <t xml:space="preserve"> Приложение №1.1 к Договору _______от "___"___________20___г</t>
  </si>
  <si>
    <t>ОТ ПОКУПАТЕЛЯ</t>
  </si>
  <si>
    <t>______________________________________/___________________________/</t>
  </si>
  <si>
    <t>ОТ ПОСТАВЩИКА</t>
  </si>
  <si>
    <t>_____________________________________________/_________________________/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</si>
</sst>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b/>
      <sz val="16"/>
      <name val="Arial"/>
      <family val="2"/>
      <charset val="204"/>
    </font>
    <font>
      <b/>
      <sz val="11"/>
      <color theme="0" tint="-0.14999847407452621"/>
      <name val="Arial"/>
      <family val="2"/>
      <charset val="204"/>
    </font>
    <font>
      <sz val="16"/>
      <name val="Arial"/>
      <family val="2"/>
      <charset val="204"/>
    </font>
    <font>
      <b/>
      <sz val="11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0"/>
      <name val="Arial Cyr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</cellStyleXfs>
  <cellXfs count="28">
    <xf numFmtId="0" fontId="0" fillId="0" borderId="0" xfId="0"/>
    <xf numFmtId="0" fontId="2" fillId="0" borderId="0" xfId="0" applyFont="1"/>
    <xf numFmtId="43" fontId="0" fillId="0" borderId="0" xfId="0" applyNumberFormat="1"/>
    <xf numFmtId="43" fontId="1" fillId="0" borderId="0" xfId="1" applyFont="1" applyFill="1" applyBorder="1" applyAlignment="1">
      <alignment vertical="center" wrapText="1"/>
    </xf>
    <xf numFmtId="43" fontId="1" fillId="0" borderId="0" xfId="1" applyFont="1"/>
    <xf numFmtId="1" fontId="0" fillId="0" borderId="0" xfId="0" applyNumberFormat="1"/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14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4" fillId="0" borderId="0" xfId="0" applyNumberFormat="1" applyFont="1"/>
    <xf numFmtId="0" fontId="5" fillId="0" borderId="2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7" fillId="0" borderId="3" xfId="3" applyNumberFormat="1" applyFont="1" applyFill="1" applyBorder="1" applyAlignment="1">
      <alignment horizontal="center" vertical="center" textRotation="90" wrapText="1"/>
    </xf>
    <xf numFmtId="49" fontId="7" fillId="0" borderId="4" xfId="3" applyNumberFormat="1" applyFont="1" applyFill="1" applyBorder="1" applyAlignment="1">
      <alignment horizontal="center" vertical="center" textRotation="90" wrapText="1"/>
    </xf>
    <xf numFmtId="49" fontId="8" fillId="0" borderId="4" xfId="0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2" fontId="10" fillId="0" borderId="0" xfId="0" applyNumberFormat="1" applyFont="1" applyAlignment="1"/>
    <xf numFmtId="2" fontId="11" fillId="0" borderId="0" xfId="0" applyNumberFormat="1" applyFont="1" applyAlignment="1"/>
    <xf numFmtId="0" fontId="0" fillId="0" borderId="0" xfId="0" applyAlignment="1">
      <alignment wrapText="1"/>
    </xf>
    <xf numFmtId="0" fontId="12" fillId="0" borderId="0" xfId="0" applyFont="1" applyAlignment="1">
      <alignment wrapText="1"/>
    </xf>
  </cellXfs>
  <cellStyles count="4">
    <cellStyle name="Обычный" xfId="0" builtinId="0"/>
    <cellStyle name="Обычный_Лист1" xfId="3"/>
    <cellStyle name="Обычный_Лист1_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15"/>
  <sheetViews>
    <sheetView tabSelected="1" view="pageBreakPreview" zoomScale="60" zoomScaleNormal="40" workbookViewId="0">
      <selection activeCell="W14" sqref="W14:AG15"/>
    </sheetView>
  </sheetViews>
  <sheetFormatPr defaultRowHeight="15"/>
  <cols>
    <col min="1" max="1" width="6.28515625" customWidth="1"/>
    <col min="4" max="4" width="13" customWidth="1"/>
    <col min="7" max="7" width="16.42578125" customWidth="1"/>
    <col min="8" max="8" width="6.28515625" customWidth="1"/>
    <col min="9" max="9" width="7" customWidth="1"/>
    <col min="10" max="10" width="6.7109375" customWidth="1"/>
    <col min="11" max="11" width="7.28515625" customWidth="1"/>
    <col min="14" max="15" width="6.5703125" customWidth="1"/>
    <col min="16" max="16" width="5.5703125" customWidth="1"/>
    <col min="20" max="20" width="7.28515625" customWidth="1"/>
    <col min="21" max="21" width="6.28515625" customWidth="1"/>
    <col min="22" max="22" width="5.5703125" customWidth="1"/>
    <col min="24" max="24" width="6" customWidth="1"/>
    <col min="26" max="26" width="6.5703125" customWidth="1"/>
    <col min="27" max="28" width="6.7109375" customWidth="1"/>
    <col min="29" max="29" width="7.42578125" customWidth="1"/>
    <col min="30" max="31" width="6" customWidth="1"/>
    <col min="33" max="33" width="6.28515625" customWidth="1"/>
    <col min="34" max="34" width="5.85546875" customWidth="1"/>
    <col min="35" max="35" width="6.5703125" customWidth="1"/>
    <col min="36" max="36" width="17.28515625" customWidth="1"/>
    <col min="37" max="37" width="6.5703125" customWidth="1"/>
    <col min="38" max="38" width="6.28515625" customWidth="1"/>
    <col min="39" max="39" width="6" customWidth="1"/>
    <col min="40" max="40" width="6.5703125" customWidth="1"/>
    <col min="41" max="42" width="7.28515625" customWidth="1"/>
    <col min="43" max="43" width="6.140625" customWidth="1"/>
    <col min="45" max="45" width="14.5703125" customWidth="1"/>
    <col min="46" max="46" width="18" customWidth="1"/>
    <col min="47" max="48" width="18.140625" customWidth="1"/>
    <col min="49" max="49" width="6.7109375" customWidth="1"/>
    <col min="50" max="50" width="10.42578125" customWidth="1"/>
    <col min="52" max="52" width="10.28515625" style="1" hidden="1" customWidth="1"/>
    <col min="53" max="53" width="12.42578125" style="1" hidden="1" customWidth="1"/>
  </cols>
  <sheetData>
    <row r="1" spans="1:240" ht="41.25" customHeight="1">
      <c r="O1" s="24"/>
      <c r="P1" s="24"/>
      <c r="Q1" s="24"/>
      <c r="R1" s="24"/>
      <c r="S1" s="24"/>
      <c r="U1" s="24"/>
      <c r="V1" s="24"/>
      <c r="W1" s="24"/>
      <c r="X1" s="24"/>
      <c r="Y1" s="25"/>
      <c r="Z1" s="24"/>
      <c r="AA1" s="25"/>
      <c r="AB1" s="24"/>
      <c r="AF1" s="24" t="s">
        <v>86</v>
      </c>
      <c r="AZ1"/>
      <c r="BA1"/>
    </row>
    <row r="2" spans="1:240" ht="27" thickBot="1">
      <c r="D2" s="23" t="s">
        <v>85</v>
      </c>
    </row>
    <row r="3" spans="1:240" ht="307.5" thickBot="1">
      <c r="A3" s="20" t="s">
        <v>84</v>
      </c>
      <c r="B3" s="20" t="s">
        <v>83</v>
      </c>
      <c r="C3" s="20" t="s">
        <v>82</v>
      </c>
      <c r="D3" s="20" t="s">
        <v>81</v>
      </c>
      <c r="E3" s="20" t="s">
        <v>80</v>
      </c>
      <c r="F3" s="20" t="s">
        <v>79</v>
      </c>
      <c r="G3" s="20" t="s">
        <v>78</v>
      </c>
      <c r="H3" s="20" t="s">
        <v>77</v>
      </c>
      <c r="I3" s="20" t="s">
        <v>76</v>
      </c>
      <c r="J3" s="20" t="s">
        <v>75</v>
      </c>
      <c r="K3" s="20" t="s">
        <v>74</v>
      </c>
      <c r="L3" s="20" t="s">
        <v>73</v>
      </c>
      <c r="M3" s="20" t="s">
        <v>72</v>
      </c>
      <c r="N3" s="20" t="s">
        <v>71</v>
      </c>
      <c r="O3" s="20" t="s">
        <v>70</v>
      </c>
      <c r="P3" s="20" t="s">
        <v>69</v>
      </c>
      <c r="Q3" s="20" t="s">
        <v>68</v>
      </c>
      <c r="R3" s="20" t="s">
        <v>67</v>
      </c>
      <c r="S3" s="20" t="s">
        <v>66</v>
      </c>
      <c r="T3" s="20" t="s">
        <v>65</v>
      </c>
      <c r="U3" s="20" t="s">
        <v>64</v>
      </c>
      <c r="V3" s="20" t="s">
        <v>63</v>
      </c>
      <c r="W3" s="20" t="s">
        <v>62</v>
      </c>
      <c r="X3" s="20" t="s">
        <v>61</v>
      </c>
      <c r="Y3" s="20" t="s">
        <v>60</v>
      </c>
      <c r="Z3" s="20" t="s">
        <v>59</v>
      </c>
      <c r="AA3" s="20" t="s">
        <v>58</v>
      </c>
      <c r="AB3" s="20" t="s">
        <v>57</v>
      </c>
      <c r="AC3" s="20" t="s">
        <v>56</v>
      </c>
      <c r="AD3" s="20" t="s">
        <v>55</v>
      </c>
      <c r="AE3" s="20" t="s">
        <v>54</v>
      </c>
      <c r="AF3" s="20" t="s">
        <v>53</v>
      </c>
      <c r="AG3" s="20" t="s">
        <v>52</v>
      </c>
      <c r="AH3" s="20" t="s">
        <v>51</v>
      </c>
      <c r="AI3" s="20" t="s">
        <v>50</v>
      </c>
      <c r="AJ3" s="20" t="s">
        <v>49</v>
      </c>
      <c r="AK3" s="20" t="s">
        <v>48</v>
      </c>
      <c r="AL3" s="20" t="s">
        <v>47</v>
      </c>
      <c r="AM3" s="20" t="s">
        <v>46</v>
      </c>
      <c r="AN3" s="20" t="s">
        <v>45</v>
      </c>
      <c r="AO3" s="20" t="s">
        <v>44</v>
      </c>
      <c r="AP3" s="20" t="s">
        <v>43</v>
      </c>
      <c r="AQ3" s="20" t="s">
        <v>42</v>
      </c>
      <c r="AR3" s="20" t="s">
        <v>41</v>
      </c>
      <c r="AS3" s="22" t="s">
        <v>40</v>
      </c>
      <c r="AT3" s="22" t="s">
        <v>39</v>
      </c>
      <c r="AU3" s="22" t="s">
        <v>38</v>
      </c>
      <c r="AV3" s="22" t="s">
        <v>37</v>
      </c>
      <c r="AW3" s="21" t="s">
        <v>36</v>
      </c>
      <c r="AX3" s="21" t="s">
        <v>35</v>
      </c>
      <c r="AY3" s="20" t="s">
        <v>34</v>
      </c>
      <c r="AZ3" s="19" t="s">
        <v>33</v>
      </c>
      <c r="BA3" s="19" t="s">
        <v>32</v>
      </c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</row>
    <row r="4" spans="1:240" ht="20.25">
      <c r="A4" s="18">
        <v>1</v>
      </c>
      <c r="B4" s="18">
        <v>2</v>
      </c>
      <c r="C4" s="18">
        <v>4</v>
      </c>
      <c r="D4" s="18">
        <v>5</v>
      </c>
      <c r="E4" s="18">
        <v>6</v>
      </c>
      <c r="F4" s="18">
        <v>7</v>
      </c>
      <c r="G4" s="18">
        <v>8</v>
      </c>
      <c r="H4" s="18">
        <v>9</v>
      </c>
      <c r="I4" s="18">
        <v>10</v>
      </c>
      <c r="J4" s="18">
        <v>11</v>
      </c>
      <c r="K4" s="18">
        <v>12</v>
      </c>
      <c r="L4" s="18">
        <v>13</v>
      </c>
      <c r="M4" s="18">
        <v>14</v>
      </c>
      <c r="N4" s="18">
        <v>15</v>
      </c>
      <c r="O4" s="18">
        <v>16</v>
      </c>
      <c r="P4" s="18">
        <v>17</v>
      </c>
      <c r="Q4" s="18">
        <v>18</v>
      </c>
      <c r="R4" s="18">
        <v>19</v>
      </c>
      <c r="S4" s="18">
        <v>20</v>
      </c>
      <c r="T4" s="18">
        <v>21</v>
      </c>
      <c r="U4" s="18">
        <v>22</v>
      </c>
      <c r="V4" s="18">
        <v>23</v>
      </c>
      <c r="W4" s="18">
        <v>24</v>
      </c>
      <c r="X4" s="18">
        <v>25</v>
      </c>
      <c r="Y4" s="18">
        <v>26</v>
      </c>
      <c r="Z4" s="18">
        <v>27</v>
      </c>
      <c r="AA4" s="18">
        <v>28</v>
      </c>
      <c r="AB4" s="18">
        <v>29</v>
      </c>
      <c r="AC4" s="18">
        <v>30</v>
      </c>
      <c r="AD4" s="18">
        <v>31</v>
      </c>
      <c r="AE4" s="18">
        <v>32</v>
      </c>
      <c r="AF4" s="18">
        <v>33</v>
      </c>
      <c r="AG4" s="18">
        <v>34</v>
      </c>
      <c r="AH4" s="18">
        <v>35</v>
      </c>
      <c r="AI4" s="18">
        <v>36</v>
      </c>
      <c r="AJ4" s="18">
        <v>37</v>
      </c>
      <c r="AK4" s="18">
        <v>38</v>
      </c>
      <c r="AL4" s="18">
        <v>39</v>
      </c>
      <c r="AM4" s="18">
        <v>40</v>
      </c>
      <c r="AN4" s="18">
        <v>41</v>
      </c>
      <c r="AO4" s="18">
        <v>42</v>
      </c>
      <c r="AP4" s="18">
        <v>43</v>
      </c>
      <c r="AQ4" s="18">
        <v>44</v>
      </c>
      <c r="AR4" s="18">
        <v>45</v>
      </c>
      <c r="AS4" s="18">
        <v>46</v>
      </c>
      <c r="AT4" s="18">
        <v>47</v>
      </c>
      <c r="AU4" s="18">
        <v>48</v>
      </c>
      <c r="AV4" s="18">
        <v>49</v>
      </c>
      <c r="AW4" s="18">
        <v>50</v>
      </c>
      <c r="AX4" s="18">
        <v>51</v>
      </c>
      <c r="AY4" s="18">
        <v>52</v>
      </c>
      <c r="AZ4" s="18">
        <v>53</v>
      </c>
      <c r="BA4" s="18">
        <v>54</v>
      </c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</row>
    <row r="5" spans="1:240" s="7" customFormat="1" ht="76.5">
      <c r="A5" s="14">
        <v>1</v>
      </c>
      <c r="B5" s="14">
        <v>3015871</v>
      </c>
      <c r="C5" s="11" t="s">
        <v>31</v>
      </c>
      <c r="D5" s="16" t="s">
        <v>26</v>
      </c>
      <c r="E5" s="11" t="s">
        <v>25</v>
      </c>
      <c r="F5" s="11" t="s">
        <v>24</v>
      </c>
      <c r="G5" s="11" t="s">
        <v>23</v>
      </c>
      <c r="H5" s="11">
        <v>200</v>
      </c>
      <c r="I5" s="11">
        <v>4</v>
      </c>
      <c r="J5" s="11">
        <v>250</v>
      </c>
      <c r="K5" s="14">
        <v>306</v>
      </c>
      <c r="L5" s="11" t="s">
        <v>22</v>
      </c>
      <c r="M5" s="11" t="s">
        <v>21</v>
      </c>
      <c r="N5" s="14">
        <v>2.2000000000000002</v>
      </c>
      <c r="O5" s="14">
        <v>29</v>
      </c>
      <c r="P5" s="11" t="s">
        <v>9</v>
      </c>
      <c r="Q5" s="11" t="s">
        <v>20</v>
      </c>
      <c r="R5" s="11" t="s">
        <v>19</v>
      </c>
      <c r="S5" s="11" t="s">
        <v>18</v>
      </c>
      <c r="T5" s="11" t="s">
        <v>17</v>
      </c>
      <c r="U5" s="11" t="s">
        <v>14</v>
      </c>
      <c r="V5" s="15">
        <v>1</v>
      </c>
      <c r="W5" s="11" t="s">
        <v>16</v>
      </c>
      <c r="X5" s="14">
        <v>2</v>
      </c>
      <c r="Y5" s="11" t="s">
        <v>15</v>
      </c>
      <c r="Z5" s="11" t="s">
        <v>14</v>
      </c>
      <c r="AA5" s="11" t="s">
        <v>13</v>
      </c>
      <c r="AB5" s="11" t="s">
        <v>12</v>
      </c>
      <c r="AC5" s="11" t="s">
        <v>30</v>
      </c>
      <c r="AD5" s="14">
        <v>3.9</v>
      </c>
      <c r="AE5" s="14">
        <v>150</v>
      </c>
      <c r="AF5" s="11" t="s">
        <v>10</v>
      </c>
      <c r="AG5" s="11" t="s">
        <v>9</v>
      </c>
      <c r="AH5" s="11" t="s">
        <v>8</v>
      </c>
      <c r="AI5" s="11" t="s">
        <v>7</v>
      </c>
      <c r="AJ5" s="11" t="s">
        <v>6</v>
      </c>
      <c r="AK5" s="11" t="s">
        <v>5</v>
      </c>
      <c r="AL5" s="11"/>
      <c r="AM5" s="11"/>
      <c r="AN5" s="11"/>
      <c r="AO5" s="11"/>
      <c r="AP5" s="11"/>
      <c r="AQ5" s="11"/>
      <c r="AR5" s="11" t="s">
        <v>4</v>
      </c>
      <c r="AS5" s="13"/>
      <c r="AT5" s="13">
        <f>ROUND(AS5*V5,2)</f>
        <v>0</v>
      </c>
      <c r="AU5" s="13">
        <f>ROUND(AT5*1.18,2)</f>
        <v>0</v>
      </c>
      <c r="AV5" s="13"/>
      <c r="AW5" s="11"/>
      <c r="AX5" s="12">
        <v>41944</v>
      </c>
      <c r="AY5" s="11" t="s">
        <v>3</v>
      </c>
      <c r="AZ5" s="10" t="s">
        <v>2</v>
      </c>
      <c r="BA5" s="9">
        <v>40879</v>
      </c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</row>
    <row r="6" spans="1:240" s="7" customFormat="1" ht="76.5">
      <c r="A6" s="14">
        <v>2</v>
      </c>
      <c r="B6" s="14">
        <v>3015890</v>
      </c>
      <c r="C6" s="11" t="s">
        <v>29</v>
      </c>
      <c r="D6" s="16" t="s">
        <v>26</v>
      </c>
      <c r="E6" s="11" t="s">
        <v>25</v>
      </c>
      <c r="F6" s="11" t="s">
        <v>24</v>
      </c>
      <c r="G6" s="11" t="s">
        <v>23</v>
      </c>
      <c r="H6" s="11">
        <v>200</v>
      </c>
      <c r="I6" s="11">
        <v>4</v>
      </c>
      <c r="J6" s="11">
        <v>250</v>
      </c>
      <c r="K6" s="14">
        <v>306</v>
      </c>
      <c r="L6" s="11" t="s">
        <v>22</v>
      </c>
      <c r="M6" s="11" t="s">
        <v>21</v>
      </c>
      <c r="N6" s="14">
        <v>2.2000000000000002</v>
      </c>
      <c r="O6" s="14">
        <v>29</v>
      </c>
      <c r="P6" s="11" t="s">
        <v>9</v>
      </c>
      <c r="Q6" s="11" t="s">
        <v>20</v>
      </c>
      <c r="R6" s="11" t="s">
        <v>19</v>
      </c>
      <c r="S6" s="11" t="s">
        <v>18</v>
      </c>
      <c r="T6" s="11" t="s">
        <v>17</v>
      </c>
      <c r="U6" s="11" t="s">
        <v>14</v>
      </c>
      <c r="V6" s="15">
        <v>1</v>
      </c>
      <c r="W6" s="11" t="s">
        <v>16</v>
      </c>
      <c r="X6" s="14">
        <v>2</v>
      </c>
      <c r="Y6" s="11" t="s">
        <v>15</v>
      </c>
      <c r="Z6" s="11" t="s">
        <v>14</v>
      </c>
      <c r="AA6" s="11" t="s">
        <v>13</v>
      </c>
      <c r="AB6" s="11" t="s">
        <v>12</v>
      </c>
      <c r="AC6" s="11" t="s">
        <v>11</v>
      </c>
      <c r="AD6" s="14">
        <v>3.9</v>
      </c>
      <c r="AE6" s="14">
        <v>150</v>
      </c>
      <c r="AF6" s="11" t="s">
        <v>10</v>
      </c>
      <c r="AG6" s="11" t="s">
        <v>9</v>
      </c>
      <c r="AH6" s="11" t="s">
        <v>8</v>
      </c>
      <c r="AI6" s="11" t="s">
        <v>7</v>
      </c>
      <c r="AJ6" s="11" t="s">
        <v>6</v>
      </c>
      <c r="AK6" s="11" t="s">
        <v>5</v>
      </c>
      <c r="AL6" s="11"/>
      <c r="AM6" s="11"/>
      <c r="AN6" s="11"/>
      <c r="AO6" s="11"/>
      <c r="AP6" s="11"/>
      <c r="AQ6" s="11"/>
      <c r="AR6" s="11" t="s">
        <v>4</v>
      </c>
      <c r="AS6" s="13"/>
      <c r="AT6" s="13">
        <f>ROUND(AS6*V6,2)</f>
        <v>0</v>
      </c>
      <c r="AU6" s="13">
        <f>ROUND(AT6*1.18,2)</f>
        <v>0</v>
      </c>
      <c r="AV6" s="13"/>
      <c r="AW6" s="11"/>
      <c r="AX6" s="12">
        <v>41944</v>
      </c>
      <c r="AY6" s="11" t="s">
        <v>3</v>
      </c>
      <c r="AZ6" s="10" t="s">
        <v>2</v>
      </c>
      <c r="BA6" s="9">
        <v>40879</v>
      </c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</row>
    <row r="7" spans="1:240" s="7" customFormat="1" ht="76.5">
      <c r="A7" s="14">
        <v>3</v>
      </c>
      <c r="B7" s="14">
        <v>3015909</v>
      </c>
      <c r="C7" s="11" t="s">
        <v>28</v>
      </c>
      <c r="D7" s="16" t="s">
        <v>26</v>
      </c>
      <c r="E7" s="11" t="s">
        <v>25</v>
      </c>
      <c r="F7" s="11" t="s">
        <v>24</v>
      </c>
      <c r="G7" s="11" t="s">
        <v>23</v>
      </c>
      <c r="H7" s="11">
        <v>200</v>
      </c>
      <c r="I7" s="11">
        <v>4</v>
      </c>
      <c r="J7" s="11">
        <v>250</v>
      </c>
      <c r="K7" s="14">
        <v>306</v>
      </c>
      <c r="L7" s="11" t="s">
        <v>22</v>
      </c>
      <c r="M7" s="11" t="s">
        <v>21</v>
      </c>
      <c r="N7" s="14">
        <v>2.2000000000000002</v>
      </c>
      <c r="O7" s="14">
        <v>29</v>
      </c>
      <c r="P7" s="11" t="s">
        <v>9</v>
      </c>
      <c r="Q7" s="11" t="s">
        <v>20</v>
      </c>
      <c r="R7" s="11" t="s">
        <v>19</v>
      </c>
      <c r="S7" s="11" t="s">
        <v>18</v>
      </c>
      <c r="T7" s="11" t="s">
        <v>17</v>
      </c>
      <c r="U7" s="11" t="s">
        <v>14</v>
      </c>
      <c r="V7" s="15">
        <v>1</v>
      </c>
      <c r="W7" s="11" t="s">
        <v>16</v>
      </c>
      <c r="X7" s="14">
        <v>2</v>
      </c>
      <c r="Y7" s="11" t="s">
        <v>15</v>
      </c>
      <c r="Z7" s="11" t="s">
        <v>14</v>
      </c>
      <c r="AA7" s="11" t="s">
        <v>13</v>
      </c>
      <c r="AB7" s="11" t="s">
        <v>12</v>
      </c>
      <c r="AC7" s="11" t="s">
        <v>11</v>
      </c>
      <c r="AD7" s="14">
        <v>3.9</v>
      </c>
      <c r="AE7" s="14">
        <v>150</v>
      </c>
      <c r="AF7" s="11" t="s">
        <v>10</v>
      </c>
      <c r="AG7" s="11" t="s">
        <v>9</v>
      </c>
      <c r="AH7" s="11" t="s">
        <v>8</v>
      </c>
      <c r="AI7" s="11" t="s">
        <v>7</v>
      </c>
      <c r="AJ7" s="11" t="s">
        <v>6</v>
      </c>
      <c r="AK7" s="11" t="s">
        <v>5</v>
      </c>
      <c r="AL7" s="11"/>
      <c r="AM7" s="11"/>
      <c r="AN7" s="11"/>
      <c r="AO7" s="11"/>
      <c r="AP7" s="11"/>
      <c r="AQ7" s="11"/>
      <c r="AR7" s="11" t="s">
        <v>4</v>
      </c>
      <c r="AS7" s="13"/>
      <c r="AT7" s="13">
        <f>ROUND(AS7*V7,2)</f>
        <v>0</v>
      </c>
      <c r="AU7" s="13">
        <f>ROUND(AT7*1.18,2)</f>
        <v>0</v>
      </c>
      <c r="AV7" s="13"/>
      <c r="AW7" s="11"/>
      <c r="AX7" s="12">
        <v>41944</v>
      </c>
      <c r="AY7" s="11" t="s">
        <v>3</v>
      </c>
      <c r="AZ7" s="10" t="s">
        <v>2</v>
      </c>
      <c r="BA7" s="9">
        <v>40879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</row>
    <row r="8" spans="1:240" s="7" customFormat="1" ht="76.5">
      <c r="A8" s="14">
        <v>4</v>
      </c>
      <c r="B8" s="14">
        <v>3015926</v>
      </c>
      <c r="C8" s="11" t="s">
        <v>27</v>
      </c>
      <c r="D8" s="16" t="s">
        <v>26</v>
      </c>
      <c r="E8" s="11" t="s">
        <v>25</v>
      </c>
      <c r="F8" s="11" t="s">
        <v>24</v>
      </c>
      <c r="G8" s="11" t="s">
        <v>23</v>
      </c>
      <c r="H8" s="11">
        <v>200</v>
      </c>
      <c r="I8" s="11">
        <v>4</v>
      </c>
      <c r="J8" s="11">
        <v>250</v>
      </c>
      <c r="K8" s="14">
        <v>306</v>
      </c>
      <c r="L8" s="11" t="s">
        <v>22</v>
      </c>
      <c r="M8" s="11" t="s">
        <v>21</v>
      </c>
      <c r="N8" s="14">
        <v>2.2000000000000002</v>
      </c>
      <c r="O8" s="14">
        <v>29</v>
      </c>
      <c r="P8" s="11" t="s">
        <v>9</v>
      </c>
      <c r="Q8" s="11" t="s">
        <v>20</v>
      </c>
      <c r="R8" s="11" t="s">
        <v>19</v>
      </c>
      <c r="S8" s="11" t="s">
        <v>18</v>
      </c>
      <c r="T8" s="11" t="s">
        <v>17</v>
      </c>
      <c r="U8" s="11" t="s">
        <v>14</v>
      </c>
      <c r="V8" s="15">
        <v>1</v>
      </c>
      <c r="W8" s="11" t="s">
        <v>16</v>
      </c>
      <c r="X8" s="14">
        <v>2</v>
      </c>
      <c r="Y8" s="11" t="s">
        <v>15</v>
      </c>
      <c r="Z8" s="11" t="s">
        <v>14</v>
      </c>
      <c r="AA8" s="11" t="s">
        <v>13</v>
      </c>
      <c r="AB8" s="11" t="s">
        <v>12</v>
      </c>
      <c r="AC8" s="11" t="s">
        <v>11</v>
      </c>
      <c r="AD8" s="14">
        <v>3.9</v>
      </c>
      <c r="AE8" s="14">
        <v>150</v>
      </c>
      <c r="AF8" s="11" t="s">
        <v>10</v>
      </c>
      <c r="AG8" s="11" t="s">
        <v>9</v>
      </c>
      <c r="AH8" s="11" t="s">
        <v>8</v>
      </c>
      <c r="AI8" s="11" t="s">
        <v>7</v>
      </c>
      <c r="AJ8" s="11" t="s">
        <v>6</v>
      </c>
      <c r="AK8" s="11" t="s">
        <v>5</v>
      </c>
      <c r="AL8" s="11"/>
      <c r="AM8" s="11"/>
      <c r="AN8" s="11"/>
      <c r="AO8" s="11"/>
      <c r="AP8" s="11"/>
      <c r="AQ8" s="11"/>
      <c r="AR8" s="11" t="s">
        <v>4</v>
      </c>
      <c r="AS8" s="13"/>
      <c r="AT8" s="13">
        <f>ROUND(AS8*V8,2)</f>
        <v>0</v>
      </c>
      <c r="AU8" s="13">
        <f>ROUND(AT8*1.18,2)</f>
        <v>0</v>
      </c>
      <c r="AV8" s="13"/>
      <c r="AW8" s="11"/>
      <c r="AX8" s="12">
        <v>41944</v>
      </c>
      <c r="AY8" s="11" t="s">
        <v>3</v>
      </c>
      <c r="AZ8" s="10" t="s">
        <v>2</v>
      </c>
      <c r="BA8" s="9">
        <v>40879</v>
      </c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</row>
    <row r="9" spans="1:240" ht="25.5">
      <c r="T9" s="6" t="s">
        <v>1</v>
      </c>
      <c r="V9" s="5">
        <f>SUM(V5:V8)</f>
        <v>4</v>
      </c>
      <c r="AQ9" t="s">
        <v>1</v>
      </c>
      <c r="AT9" s="4"/>
      <c r="AU9" s="4">
        <f>SUM(AU5:AU8)</f>
        <v>0</v>
      </c>
      <c r="AV9" s="4"/>
    </row>
    <row r="10" spans="1:240">
      <c r="AT10" t="s">
        <v>0</v>
      </c>
      <c r="AU10" s="3">
        <f>AU9/118*18</f>
        <v>0</v>
      </c>
      <c r="AV10" s="3"/>
    </row>
    <row r="11" spans="1:240">
      <c r="E11" s="27" t="s">
        <v>87</v>
      </c>
      <c r="F11" s="26"/>
      <c r="G11" s="26"/>
      <c r="H11" s="26"/>
      <c r="I11" s="26"/>
      <c r="J11" s="26"/>
      <c r="K11" s="26"/>
      <c r="W11" s="27" t="s">
        <v>89</v>
      </c>
      <c r="X11" s="26"/>
      <c r="Y11" s="26"/>
      <c r="Z11" s="26"/>
      <c r="AA11" s="26"/>
      <c r="AB11" s="26"/>
      <c r="AC11" s="26"/>
    </row>
    <row r="12" spans="1:240">
      <c r="E12" s="26"/>
      <c r="F12" s="26"/>
      <c r="G12" s="26"/>
      <c r="H12" s="26"/>
      <c r="I12" s="26"/>
      <c r="J12" s="26"/>
      <c r="K12" s="26"/>
      <c r="W12" s="26"/>
      <c r="X12" s="26"/>
      <c r="Y12" s="26"/>
      <c r="Z12" s="26"/>
      <c r="AA12" s="26"/>
      <c r="AB12" s="26"/>
      <c r="AC12" s="26"/>
    </row>
    <row r="13" spans="1:240">
      <c r="AU13" s="2"/>
      <c r="AV13" s="2"/>
    </row>
    <row r="14" spans="1:240">
      <c r="E14" s="26" t="s">
        <v>88</v>
      </c>
      <c r="F14" s="26"/>
      <c r="G14" s="26"/>
      <c r="H14" s="26"/>
      <c r="I14" s="26"/>
      <c r="J14" s="26"/>
      <c r="K14" s="26"/>
      <c r="L14" s="26"/>
      <c r="M14" s="26"/>
      <c r="W14" s="26" t="s">
        <v>90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</row>
    <row r="15" spans="1:240">
      <c r="E15" s="26"/>
      <c r="F15" s="26"/>
      <c r="G15" s="26"/>
      <c r="H15" s="26"/>
      <c r="I15" s="26"/>
      <c r="J15" s="26"/>
      <c r="K15" s="26"/>
      <c r="L15" s="26"/>
      <c r="M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</row>
  </sheetData>
  <autoFilter ref="B4:IF10"/>
  <mergeCells count="4">
    <mergeCell ref="E11:K12"/>
    <mergeCell ref="E14:M15"/>
    <mergeCell ref="W11:AC12"/>
    <mergeCell ref="W14:AG15"/>
  </mergeCells>
  <pageMargins left="0.38" right="0.17" top="0.74803149606299213" bottom="0.74803149606299213" header="0.31496062992125984" footer="0.31496062992125984"/>
  <pageSetup paperSize="9" scale="32" fitToHeight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БаАЭС-1</vt:lpstr>
      <vt:lpstr>'БаАЭС-1'!Область_печати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6663</dc:creator>
  <cp:lastModifiedBy>6663</cp:lastModifiedBy>
  <dcterms:created xsi:type="dcterms:W3CDTF">2011-11-18T11:54:41Z</dcterms:created>
  <dcterms:modified xsi:type="dcterms:W3CDTF">2011-11-18T11:59:08Z</dcterms:modified>
</cp:coreProperties>
</file>